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60" documentId="8_{F538FC27-6068-408E-B75A-C3DADC9480EA}" xr6:coauthVersionLast="46" xr6:coauthVersionMax="47" xr10:uidLastSave="{3010F967-7B94-466D-B218-FE6F6C9331EA}"/>
  <bookViews>
    <workbookView xWindow="-110" yWindow="-110" windowWidth="19420" windowHeight="10420" xr2:uid="{419C8CAA-E576-404C-ABA2-ADD6815746B2}"/>
  </bookViews>
  <sheets>
    <sheet name="Perceel 16 Gron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" l="1"/>
  <c r="G32" i="2" s="1"/>
  <c r="E31" i="2"/>
  <c r="G31" i="2" s="1"/>
  <c r="F32" i="2"/>
  <c r="F16" i="2"/>
  <c r="G16" i="2"/>
  <c r="G26" i="2"/>
  <c r="E24" i="2"/>
  <c r="G24" i="2" s="1"/>
  <c r="G25" i="2"/>
  <c r="F31" i="2"/>
  <c r="G34" i="2" s="1"/>
  <c r="F15" i="2"/>
  <c r="G18" i="2" s="1"/>
  <c r="E23" i="2"/>
  <c r="G23" i="2" s="1"/>
  <c r="G15" i="2"/>
  <c r="G33" i="2" l="1"/>
  <c r="G40" i="2" s="1"/>
  <c r="G27" i="2"/>
  <c r="G39" i="2" s="1"/>
  <c r="G41" i="2"/>
  <c r="G17" i="2"/>
  <c r="G38" i="2" s="1"/>
  <c r="G35" i="2" l="1"/>
  <c r="G42" i="2"/>
  <c r="G19" i="2"/>
</calcChain>
</file>

<file path=xl/sharedStrings.xml><?xml version="1.0" encoding="utf-8"?>
<sst xmlns="http://schemas.openxmlformats.org/spreadsheetml/2006/main" count="61" uniqueCount="41">
  <si>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</si>
  <si>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</si>
  <si>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</si>
  <si>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</si>
  <si>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</si>
  <si>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</si>
  <si>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</si>
  <si>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</si>
  <si>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</si>
  <si>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</si>
  <si>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</si>
  <si>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</si>
  <si>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</si>
  <si>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</si>
  <si>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</si>
  <si>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</si>
  <si>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</si>
  <si>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</si>
  <si>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</si>
  <si>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</si>
  <si>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</si>
  <si>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</si>
  <si>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</si>
  <si>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</si>
  <si>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</si>
  <si>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</si>
  <si>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</si>
  <si>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</si>
  <si>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</si>
  <si>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</si>
  <si>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>maanden</t>
  </si>
  <si>
    <t>Waalwijk kosten voor zelf uitvoeren transport</t>
  </si>
  <si>
    <t>Inschrijfbiljet Perceel 16 Grond</t>
  </si>
  <si>
    <t>Dongen, Grond klasse Wonen</t>
  </si>
  <si>
    <t xml:space="preserve">Gilze en Rijen, Grond klasse Wonen            </t>
  </si>
  <si>
    <t xml:space="preserve">Waalwijk, Grond klasse Wonen                              </t>
  </si>
  <si>
    <t>Waalwijk, Grond klassen Industrie</t>
  </si>
  <si>
    <t>Dongen, Grond klassen Industrie</t>
  </si>
  <si>
    <t>Gilze en Rijen, Grond klassen Industrie</t>
  </si>
  <si>
    <t xml:space="preserve">Gilze en Rijen, Huur contrainer </t>
  </si>
  <si>
    <t xml:space="preserve">Gilze en Rijen, Transport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</si>
</sst>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4" fontId="4" fillId="10" borderId="1" xfId="0" applyNumberFormat="1" applyFont="1" applyFill="1" applyBorder="1" applyAlignment="1" applyProtection="1">
      <alignment vertical="top"/>
      <protection locked="0"/>
    </xf>
    <xf numFmtId="0" fontId="4" fillId="10" borderId="22" xfId="0" applyFont="1" applyFill="1" applyBorder="1" applyAlignment="1" applyProtection="1">
      <alignment horizontal="center" vertical="top"/>
      <protection locked="0"/>
    </xf>
    <xf numFmtId="0" fontId="4" fillId="10" borderId="16" xfId="0" applyFont="1" applyFill="1" applyBorder="1" applyAlignment="1" applyProtection="1">
      <alignment horizontal="center" vertical="top"/>
      <protection locked="0"/>
    </xf>
    <xf numFmtId="0" fontId="4" fillId="10" borderId="23" xfId="0" applyFont="1" applyFill="1" applyBorder="1" applyAlignment="1" applyProtection="1">
      <alignment horizontal="center" vertical="top"/>
      <protection locked="0"/>
    </xf>
    <xf numFmtId="0" fontId="4" fillId="10" borderId="14" xfId="0" applyFont="1" applyFill="1" applyBorder="1" applyAlignment="1" applyProtection="1">
      <alignment horizontal="center" vertical="top"/>
      <protection locked="0"/>
    </xf>
    <xf numFmtId="0" fontId="4" fillId="10" borderId="33" xfId="0" applyFont="1" applyFill="1" applyBorder="1" applyAlignment="1" applyProtection="1">
      <alignment horizontal="center" vertical="top"/>
      <protection locked="0"/>
    </xf>
    <xf numFmtId="0" fontId="4" fillId="10" borderId="6" xfId="0" applyFont="1" applyFill="1" applyBorder="1" applyAlignment="1" applyProtection="1">
      <alignment horizontal="center" vertical="top"/>
      <protection locked="0"/>
    </xf>
    <xf numFmtId="0" fontId="4" fillId="10" borderId="7" xfId="0" applyFont="1" applyFill="1" applyBorder="1" applyAlignment="1" applyProtection="1">
      <alignment horizontal="center" vertical="top"/>
      <protection locked="0"/>
    </xf>
    <xf numFmtId="0" fontId="4" fillId="10" borderId="19" xfId="0" applyFont="1" applyFill="1" applyBorder="1" applyAlignment="1" applyProtection="1">
      <alignment horizontal="center" vertical="top"/>
      <protection locked="0"/>
    </xf>
    <xf numFmtId="0" fontId="4" fillId="10" borderId="4" xfId="0" applyFont="1" applyFill="1" applyBorder="1" applyAlignment="1" applyProtection="1">
      <alignment horizontal="center" vertical="top"/>
      <protection locked="0"/>
    </xf>
    <xf numFmtId="0" fontId="4" fillId="10" borderId="20" xfId="0" applyFont="1" applyFill="1" applyBorder="1" applyAlignment="1" applyProtection="1">
      <alignment horizontal="center" vertical="top"/>
      <protection locked="0"/>
    </xf>
    <xf numFmtId="0" fontId="4" fillId="10" borderId="15" xfId="0" applyFont="1" applyFill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3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5" xfId="0" applyFont="1" applyFill="1" applyBorder="1" applyAlignment="1" applyProtection="1">
      <alignment vertical="top"/>
    </xf>
    <xf numFmtId="0" fontId="4" fillId="2" borderId="21" xfId="0" applyFont="1" applyFill="1" applyBorder="1" applyAlignment="1" applyProtection="1">
      <alignment vertical="top"/>
    </xf>
    <xf numFmtId="0" fontId="3" fillId="0" borderId="24" xfId="0" applyFont="1" applyBorder="1" applyAlignment="1" applyProtection="1">
      <alignment horizontal="left" vertical="top" wrapText="1"/>
    </xf>
    <xf numFmtId="0" fontId="2" fillId="0" borderId="26" xfId="0" applyFont="1" applyBorder="1" applyAlignment="1" applyProtection="1">
      <alignment vertical="top" wrapText="1"/>
    </xf>
    <xf numFmtId="0" fontId="2" fillId="2" borderId="17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8" xfId="0" applyFill="1" applyBorder="1" applyAlignment="1" applyProtection="1">
      <alignment horizontal="center" vertical="top"/>
    </xf>
    <xf numFmtId="0" fontId="3" fillId="4" borderId="29" xfId="0" applyFont="1" applyFill="1" applyBorder="1" applyAlignment="1" applyProtection="1">
      <alignment horizontal="left" vertical="center" wrapText="1"/>
    </xf>
    <xf numFmtId="0" fontId="3" fillId="4" borderId="16" xfId="0" applyFont="1" applyFill="1" applyBorder="1" applyAlignment="1" applyProtection="1">
      <alignment horizontal="left" vertical="center" wrapText="1"/>
    </xf>
    <xf numFmtId="0" fontId="3" fillId="4" borderId="23" xfId="0" applyFont="1" applyFill="1" applyBorder="1" applyAlignment="1" applyProtection="1">
      <alignment horizontal="left" vertical="center" wrapText="1"/>
    </xf>
    <xf numFmtId="0" fontId="2" fillId="0" borderId="26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5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8" xfId="0" applyNumberFormat="1" applyFont="1" applyBorder="1" applyProtection="1"/>
    <xf numFmtId="165" fontId="2" fillId="8" borderId="1" xfId="0" applyNumberFormat="1" applyFont="1" applyFill="1" applyBorder="1" applyProtection="1"/>
    <xf numFmtId="3" fontId="2" fillId="0" borderId="15" xfId="0" applyNumberFormat="1" applyFont="1" applyBorder="1" applyProtection="1"/>
    <xf numFmtId="166" fontId="2" fillId="0" borderId="1" xfId="0" applyNumberFormat="1" applyFont="1" applyBorder="1" applyProtection="1"/>
    <xf numFmtId="0" fontId="3" fillId="4" borderId="26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44" fontId="5" fillId="4" borderId="28" xfId="0" applyNumberFormat="1" applyFont="1" applyFill="1" applyBorder="1" applyProtection="1"/>
    <xf numFmtId="0" fontId="2" fillId="0" borderId="36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3" fontId="2" fillId="0" borderId="5" xfId="0" applyNumberFormat="1" applyFont="1" applyBorder="1" applyProtection="1"/>
    <xf numFmtId="0" fontId="2" fillId="0" borderId="5" xfId="0" applyFont="1" applyBorder="1" applyProtection="1"/>
    <xf numFmtId="44" fontId="4" fillId="3" borderId="5" xfId="0" applyNumberFormat="1" applyFont="1" applyFill="1" applyBorder="1" applyAlignment="1" applyProtection="1">
      <alignment vertical="top"/>
    </xf>
    <xf numFmtId="44" fontId="0" fillId="11" borderId="5" xfId="0" applyNumberFormat="1" applyFill="1" applyBorder="1" applyAlignment="1" applyProtection="1">
      <alignment vertical="top"/>
    </xf>
    <xf numFmtId="164" fontId="5" fillId="8" borderId="28" xfId="0" applyNumberFormat="1" applyFont="1" applyFill="1" applyBorder="1" applyProtection="1"/>
    <xf numFmtId="0" fontId="3" fillId="4" borderId="34" xfId="0" applyFont="1" applyFill="1" applyBorder="1" applyAlignment="1" applyProtection="1">
      <alignment horizontal="left" vertical="top"/>
    </xf>
    <xf numFmtId="0" fontId="3" fillId="4" borderId="3" xfId="0" applyFont="1" applyFill="1" applyBorder="1" applyAlignment="1" applyProtection="1">
      <alignment horizontal="left" vertical="top"/>
    </xf>
    <xf numFmtId="44" fontId="5" fillId="4" borderId="30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0" fontId="3" fillId="9" borderId="29" xfId="0" applyFont="1" applyFill="1" applyBorder="1" applyAlignment="1" applyProtection="1">
      <alignment horizontal="left" vertical="top" wrapText="1"/>
    </xf>
    <xf numFmtId="0" fontId="3" fillId="9" borderId="16" xfId="0" applyFont="1" applyFill="1" applyBorder="1" applyAlignment="1" applyProtection="1">
      <alignment horizontal="left" vertical="top" wrapText="1"/>
    </xf>
    <xf numFmtId="0" fontId="3" fillId="9" borderId="23" xfId="0" applyFont="1" applyFill="1" applyBorder="1" applyAlignment="1" applyProtection="1">
      <alignment horizontal="left" vertical="top" wrapText="1"/>
    </xf>
    <xf numFmtId="165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6" fontId="2" fillId="11" borderId="1" xfId="0" applyNumberFormat="1" applyFont="1" applyFill="1" applyBorder="1" applyProtection="1"/>
    <xf numFmtId="0" fontId="2" fillId="0" borderId="26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9" borderId="26" xfId="0" applyFont="1" applyFill="1" applyBorder="1" applyAlignment="1" applyProtection="1">
      <alignment horizontal="left" vertical="top"/>
    </xf>
    <xf numFmtId="0" fontId="3" fillId="9" borderId="1" xfId="0" applyFont="1" applyFill="1" applyBorder="1" applyAlignment="1" applyProtection="1">
      <alignment horizontal="left" vertical="top"/>
    </xf>
    <xf numFmtId="164" fontId="5" fillId="9" borderId="28" xfId="0" applyNumberFormat="1" applyFont="1" applyFill="1" applyBorder="1" applyProtection="1"/>
    <xf numFmtId="0" fontId="0" fillId="2" borderId="0" xfId="0" applyFill="1" applyProtection="1"/>
    <xf numFmtId="0" fontId="3" fillId="6" borderId="21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44" fontId="3" fillId="5" borderId="35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6" xfId="0" applyFont="1" applyBorder="1" applyAlignment="1" applyProtection="1"/>
    <xf numFmtId="0" fontId="2" fillId="8" borderId="14" xfId="0" applyFont="1" applyFill="1" applyBorder="1" applyAlignment="1" applyProtection="1"/>
    <xf numFmtId="44" fontId="2" fillId="0" borderId="1" xfId="0" applyNumberFormat="1" applyFont="1" applyBorder="1" applyProtection="1"/>
    <xf numFmtId="0" fontId="2" fillId="8" borderId="6" xfId="0" applyFont="1" applyFill="1" applyBorder="1" applyAlignment="1" applyProtection="1"/>
    <xf numFmtId="0" fontId="3" fillId="6" borderId="31" xfId="0" applyFont="1" applyFill="1" applyBorder="1" applyAlignment="1" applyProtection="1">
      <alignment horizontal="left" vertical="top"/>
    </xf>
    <xf numFmtId="0" fontId="3" fillId="6" borderId="6" xfId="0" applyFont="1" applyFill="1" applyBorder="1" applyAlignment="1" applyProtection="1">
      <alignment horizontal="left" vertical="top"/>
    </xf>
    <xf numFmtId="0" fontId="3" fillId="6" borderId="15" xfId="0" applyFont="1" applyFill="1" applyBorder="1" applyAlignment="1" applyProtection="1">
      <alignment horizontal="left" vertical="top"/>
    </xf>
    <xf numFmtId="44" fontId="3" fillId="6" borderId="32" xfId="0" applyNumberFormat="1" applyFont="1" applyFill="1" applyBorder="1" applyProtection="1"/>
    <xf numFmtId="44" fontId="4" fillId="8" borderId="32" xfId="0" applyNumberFormat="1" applyFont="1" applyFill="1" applyBorder="1" applyProtection="1"/>
    <xf numFmtId="0" fontId="3" fillId="6" borderId="34" xfId="0" applyFont="1" applyFill="1" applyBorder="1" applyAlignment="1" applyProtection="1">
      <alignment horizontal="left" vertical="top"/>
    </xf>
    <xf numFmtId="0" fontId="3" fillId="6" borderId="3" xfId="0" applyFont="1" applyFill="1" applyBorder="1" applyAlignment="1" applyProtection="1">
      <alignment horizontal="left" vertical="top"/>
    </xf>
    <xf numFmtId="44" fontId="5" fillId="5" borderId="30" xfId="0" applyNumberFormat="1" applyFont="1" applyFill="1" applyBorder="1" applyProtection="1"/>
    <xf numFmtId="0" fontId="3" fillId="7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8" borderId="1" xfId="0" applyNumberFormat="1" applyFont="1" applyFill="1" applyBorder="1" applyAlignment="1" applyProtection="1">
      <alignment horizontal="left" vertical="top"/>
    </xf>
    <xf numFmtId="0" fontId="3" fillId="7" borderId="1" xfId="0" applyFont="1" applyFill="1" applyBorder="1" applyAlignment="1" applyProtection="1">
      <alignment horizontal="left" vertical="center" wrapText="1"/>
    </xf>
    <xf numFmtId="44" fontId="3" fillId="7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25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27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9"/>
  <sheetViews>
    <sheetView tabSelected="1" zoomScale="110" zoomScaleNormal="110" zoomScaleSheetLayoutView="90" workbookViewId="0">
      <selection activeCell="G17" sqref="G17:G18"/>
    </sheetView>
  </sheetViews>
  <sheetFormatPr defaultRowHeight="14.5" x14ac:dyDescent="0.35"/>
  <cols>
    <col min="1" max="1" width="58.453125" style="16" customWidth="1"/>
    <col min="2" max="2" width="28.36328125" style="16" bestFit="1" customWidth="1"/>
    <col min="3" max="4" width="8.7265625" style="16"/>
    <col min="5" max="5" width="15.08984375" style="16" bestFit="1" customWidth="1"/>
    <col min="6" max="6" width="14.179687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7" ht="15" customHeight="1" thickBot="1" x14ac:dyDescent="0.4">
      <c r="A1" s="13" t="s">
        <v>32</v>
      </c>
      <c r="B1" s="14"/>
      <c r="C1" s="14"/>
      <c r="D1" s="14"/>
      <c r="E1" s="14"/>
      <c r="F1" s="14"/>
      <c r="G1" s="15"/>
    </row>
    <row r="2" spans="1:7" ht="15" thickTop="1" x14ac:dyDescent="0.35">
      <c r="A2" s="17" t="s">
        <v>7</v>
      </c>
      <c r="B2" s="18"/>
      <c r="C2" s="18"/>
      <c r="D2" s="18"/>
      <c r="E2" s="18"/>
      <c r="F2" s="18"/>
      <c r="G2" s="19"/>
    </row>
    <row r="3" spans="1:7" x14ac:dyDescent="0.35">
      <c r="A3" s="20" t="s">
        <v>8</v>
      </c>
      <c r="B3" s="5" t="s">
        <v>9</v>
      </c>
      <c r="C3" s="7"/>
      <c r="D3" s="7"/>
      <c r="E3" s="7"/>
      <c r="F3" s="7"/>
      <c r="G3" s="8"/>
    </row>
    <row r="4" spans="1:7" x14ac:dyDescent="0.35">
      <c r="A4" s="20" t="s">
        <v>10</v>
      </c>
      <c r="B4" s="5" t="s">
        <v>9</v>
      </c>
      <c r="C4" s="7"/>
      <c r="D4" s="7"/>
      <c r="E4" s="7"/>
      <c r="F4" s="7"/>
      <c r="G4" s="8"/>
    </row>
    <row r="5" spans="1:7" ht="14.4" customHeight="1" x14ac:dyDescent="0.35">
      <c r="A5" s="20" t="s">
        <v>11</v>
      </c>
      <c r="B5" s="5" t="s">
        <v>9</v>
      </c>
      <c r="C5" s="7"/>
      <c r="D5" s="7"/>
      <c r="E5" s="7"/>
      <c r="F5" s="7"/>
      <c r="G5" s="8"/>
    </row>
    <row r="6" spans="1:7" ht="14.4" customHeight="1" thickBot="1" x14ac:dyDescent="0.4">
      <c r="A6" s="21" t="s">
        <v>12</v>
      </c>
      <c r="B6" s="9" t="s">
        <v>9</v>
      </c>
      <c r="C6" s="10"/>
      <c r="D6" s="10"/>
      <c r="E6" s="10"/>
      <c r="F6" s="10"/>
      <c r="G6" s="11"/>
    </row>
    <row r="7" spans="1:7" ht="14.4" customHeight="1" x14ac:dyDescent="0.35">
      <c r="A7" s="22" t="s">
        <v>13</v>
      </c>
      <c r="B7" s="2" t="s">
        <v>9</v>
      </c>
      <c r="C7" s="3"/>
      <c r="D7" s="3"/>
      <c r="E7" s="3"/>
      <c r="F7" s="3"/>
      <c r="G7" s="4"/>
    </row>
    <row r="8" spans="1:7" ht="15" customHeight="1" thickBot="1" x14ac:dyDescent="0.4">
      <c r="A8" s="23"/>
      <c r="B8" s="100"/>
      <c r="C8" s="100"/>
      <c r="D8" s="100"/>
      <c r="E8" s="100"/>
      <c r="F8" s="100"/>
      <c r="G8" s="101"/>
    </row>
    <row r="9" spans="1:7" ht="18.5" customHeight="1" thickTop="1" x14ac:dyDescent="0.35">
      <c r="A9" s="24" t="s">
        <v>0</v>
      </c>
      <c r="B9" s="102" t="s">
        <v>28</v>
      </c>
      <c r="C9" s="103"/>
      <c r="D9" s="103"/>
      <c r="E9" s="103"/>
      <c r="F9" s="103"/>
      <c r="G9" s="104"/>
    </row>
    <row r="10" spans="1:7" ht="15" customHeight="1" x14ac:dyDescent="0.35">
      <c r="A10" s="24" t="s">
        <v>1</v>
      </c>
      <c r="B10" s="5" t="s">
        <v>14</v>
      </c>
      <c r="C10" s="7"/>
      <c r="D10" s="7"/>
      <c r="E10" s="12"/>
      <c r="F10" s="5" t="s">
        <v>29</v>
      </c>
      <c r="G10" s="6"/>
    </row>
    <row r="11" spans="1:7" ht="14.4" customHeight="1" x14ac:dyDescent="0.35">
      <c r="A11" s="24" t="s">
        <v>2</v>
      </c>
      <c r="B11" s="5" t="s">
        <v>14</v>
      </c>
      <c r="C11" s="7"/>
      <c r="D11" s="7"/>
      <c r="E11" s="12"/>
      <c r="F11" s="5" t="s">
        <v>29</v>
      </c>
      <c r="G11" s="6"/>
    </row>
    <row r="12" spans="1:7" ht="15.65" customHeight="1" thickBot="1" x14ac:dyDescent="0.4">
      <c r="A12" s="25"/>
      <c r="B12" s="26"/>
      <c r="C12" s="26"/>
      <c r="D12" s="26"/>
      <c r="E12" s="26"/>
      <c r="F12" s="26"/>
      <c r="G12" s="27"/>
    </row>
    <row r="13" spans="1:7" x14ac:dyDescent="0.35">
      <c r="A13" s="28" t="s">
        <v>16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15</v>
      </c>
      <c r="F14" s="35" t="s">
        <v>20</v>
      </c>
      <c r="G14" s="36"/>
    </row>
    <row r="15" spans="1:7" x14ac:dyDescent="0.35">
      <c r="A15" s="31" t="s">
        <v>33</v>
      </c>
      <c r="B15" s="37">
        <v>9.3000000000000007</v>
      </c>
      <c r="C15" s="38">
        <v>707</v>
      </c>
      <c r="D15" s="34" t="s">
        <v>3</v>
      </c>
      <c r="E15" s="1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31" t="s">
        <v>37</v>
      </c>
      <c r="B16" s="37">
        <v>9.3000000000000007</v>
      </c>
      <c r="C16" s="38">
        <v>1</v>
      </c>
      <c r="D16" s="34" t="s">
        <v>3</v>
      </c>
      <c r="E16" s="1">
        <v>0</v>
      </c>
      <c r="F16" s="39" t="str">
        <f>F10</f>
        <v>&lt;KM INVULLEN&gt;</v>
      </c>
      <c r="G16" s="36">
        <f>C16*E16</f>
        <v>0</v>
      </c>
    </row>
    <row r="17" spans="1:11" x14ac:dyDescent="0.35">
      <c r="A17" s="40" t="s">
        <v>17</v>
      </c>
      <c r="B17" s="41"/>
      <c r="C17" s="41"/>
      <c r="D17" s="41"/>
      <c r="E17" s="41"/>
      <c r="F17" s="41"/>
      <c r="G17" s="42">
        <f>SUM(G15:G15)</f>
        <v>0</v>
      </c>
    </row>
    <row r="18" spans="1:11" x14ac:dyDescent="0.35">
      <c r="A18" s="43" t="s">
        <v>23</v>
      </c>
      <c r="B18" s="44"/>
      <c r="C18" s="45"/>
      <c r="D18" s="46"/>
      <c r="E18" s="47">
        <v>128.15</v>
      </c>
      <c r="F18" s="48"/>
      <c r="G18" s="49" t="e">
        <f>(C15/B15)*(F15/50)*E18+(C16/B16)*(F16/50)*E18</f>
        <v>#VALUE!</v>
      </c>
    </row>
    <row r="19" spans="1:11" ht="15" thickBot="1" x14ac:dyDescent="0.4">
      <c r="A19" s="50" t="s">
        <v>26</v>
      </c>
      <c r="B19" s="51"/>
      <c r="C19" s="51"/>
      <c r="D19" s="51"/>
      <c r="E19" s="51"/>
      <c r="F19" s="51"/>
      <c r="G19" s="52" t="e">
        <f>G18+G17</f>
        <v>#VALUE!</v>
      </c>
    </row>
    <row r="20" spans="1:11" ht="15" thickBot="1" x14ac:dyDescent="0.4">
      <c r="A20" s="53"/>
      <c r="B20" s="53"/>
      <c r="C20" s="53"/>
      <c r="D20" s="53"/>
      <c r="E20" s="53"/>
      <c r="F20" s="53"/>
      <c r="G20" s="54"/>
    </row>
    <row r="21" spans="1:11" x14ac:dyDescent="0.35">
      <c r="A21" s="55" t="s">
        <v>18</v>
      </c>
      <c r="B21" s="56"/>
      <c r="C21" s="56"/>
      <c r="D21" s="56"/>
      <c r="E21" s="56"/>
      <c r="F21" s="56"/>
      <c r="G21" s="57"/>
    </row>
    <row r="22" spans="1:11" x14ac:dyDescent="0.35">
      <c r="A22" s="31"/>
      <c r="B22" s="32" t="s">
        <v>4</v>
      </c>
      <c r="C22" s="34"/>
      <c r="D22" s="34"/>
      <c r="E22" s="34" t="s">
        <v>15</v>
      </c>
      <c r="F22" s="35" t="s">
        <v>20</v>
      </c>
      <c r="G22" s="36"/>
    </row>
    <row r="23" spans="1:11" x14ac:dyDescent="0.35">
      <c r="A23" s="31" t="s">
        <v>34</v>
      </c>
      <c r="B23" s="58"/>
      <c r="C23" s="59">
        <v>375</v>
      </c>
      <c r="D23" s="34" t="s">
        <v>3</v>
      </c>
      <c r="E23" s="60">
        <f>E15</f>
        <v>0</v>
      </c>
      <c r="F23" s="61"/>
      <c r="G23" s="36">
        <f>C23*E23</f>
        <v>0</v>
      </c>
    </row>
    <row r="24" spans="1:11" x14ac:dyDescent="0.35">
      <c r="A24" s="31" t="s">
        <v>38</v>
      </c>
      <c r="B24" s="58"/>
      <c r="C24" s="59">
        <v>1</v>
      </c>
      <c r="D24" s="34" t="s">
        <v>3</v>
      </c>
      <c r="E24" s="60">
        <f>E16</f>
        <v>0</v>
      </c>
      <c r="F24" s="61"/>
      <c r="G24" s="36">
        <f>C24*E24</f>
        <v>0</v>
      </c>
    </row>
    <row r="25" spans="1:11" x14ac:dyDescent="0.35">
      <c r="A25" s="31" t="s">
        <v>39</v>
      </c>
      <c r="B25" s="58"/>
      <c r="C25" s="59">
        <v>12</v>
      </c>
      <c r="D25" s="34" t="s">
        <v>30</v>
      </c>
      <c r="E25" s="1">
        <v>0</v>
      </c>
      <c r="F25" s="61"/>
      <c r="G25" s="36">
        <f t="shared" ref="G25" si="0">C25*E25</f>
        <v>0</v>
      </c>
    </row>
    <row r="26" spans="1:11" x14ac:dyDescent="0.35">
      <c r="A26" s="62" t="s">
        <v>40</v>
      </c>
      <c r="B26" s="63"/>
      <c r="C26" s="59">
        <v>33</v>
      </c>
      <c r="D26" s="34" t="s">
        <v>5</v>
      </c>
      <c r="E26" s="1">
        <v>0</v>
      </c>
      <c r="F26" s="64"/>
      <c r="G26" s="36">
        <f>E26*C26</f>
        <v>0</v>
      </c>
    </row>
    <row r="27" spans="1:11" x14ac:dyDescent="0.35">
      <c r="A27" s="65" t="s">
        <v>19</v>
      </c>
      <c r="B27" s="66"/>
      <c r="C27" s="66"/>
      <c r="D27" s="66"/>
      <c r="E27" s="66"/>
      <c r="F27" s="66"/>
      <c r="G27" s="67">
        <f>SUM(G23:G26)</f>
        <v>0</v>
      </c>
    </row>
    <row r="28" spans="1:11" ht="15" thickBot="1" x14ac:dyDescent="0.4">
      <c r="A28" s="68"/>
      <c r="B28" s="68"/>
      <c r="C28" s="68"/>
      <c r="D28" s="68"/>
      <c r="E28" s="68"/>
      <c r="F28" s="68"/>
      <c r="G28" s="68"/>
    </row>
    <row r="29" spans="1:11" s="72" customFormat="1" x14ac:dyDescent="0.35">
      <c r="A29" s="69" t="s">
        <v>21</v>
      </c>
      <c r="B29" s="70"/>
      <c r="C29" s="70"/>
      <c r="D29" s="70"/>
      <c r="E29" s="70"/>
      <c r="F29" s="70"/>
      <c r="G29" s="71"/>
    </row>
    <row r="30" spans="1:11" s="72" customFormat="1" x14ac:dyDescent="0.35">
      <c r="A30" s="31"/>
      <c r="B30" s="32" t="s">
        <v>4</v>
      </c>
      <c r="C30" s="34"/>
      <c r="D30" s="34"/>
      <c r="E30" s="34" t="s">
        <v>15</v>
      </c>
      <c r="F30" s="35" t="s">
        <v>20</v>
      </c>
      <c r="G30" s="36"/>
      <c r="K30" s="73"/>
    </row>
    <row r="31" spans="1:11" s="72" customFormat="1" x14ac:dyDescent="0.35">
      <c r="A31" s="74" t="s">
        <v>35</v>
      </c>
      <c r="B31" s="75">
        <v>13.2</v>
      </c>
      <c r="C31" s="59">
        <v>738</v>
      </c>
      <c r="D31" s="34" t="s">
        <v>3</v>
      </c>
      <c r="E31" s="60">
        <f>E15</f>
        <v>0</v>
      </c>
      <c r="F31" s="39" t="str">
        <f>F11</f>
        <v>&lt;KM INVULLEN&gt;</v>
      </c>
      <c r="G31" s="76">
        <f>C31*E31</f>
        <v>0</v>
      </c>
    </row>
    <row r="32" spans="1:11" s="72" customFormat="1" x14ac:dyDescent="0.35">
      <c r="A32" s="31" t="s">
        <v>36</v>
      </c>
      <c r="B32" s="77">
        <v>10</v>
      </c>
      <c r="C32" s="59">
        <v>10</v>
      </c>
      <c r="D32" s="34" t="s">
        <v>3</v>
      </c>
      <c r="E32" s="60">
        <f>E16</f>
        <v>0</v>
      </c>
      <c r="F32" s="39" t="str">
        <f>F11</f>
        <v>&lt;KM INVULLEN&gt;</v>
      </c>
      <c r="G32" s="76">
        <f>E32*C32</f>
        <v>0</v>
      </c>
    </row>
    <row r="33" spans="1:12" ht="15.65" customHeight="1" x14ac:dyDescent="0.35">
      <c r="A33" s="78" t="s">
        <v>25</v>
      </c>
      <c r="B33" s="79"/>
      <c r="C33" s="79"/>
      <c r="D33" s="79"/>
      <c r="E33" s="79"/>
      <c r="F33" s="80"/>
      <c r="G33" s="81">
        <f>SUM(G31:G32)</f>
        <v>0</v>
      </c>
    </row>
    <row r="34" spans="1:12" ht="15.65" customHeight="1" x14ac:dyDescent="0.35">
      <c r="A34" s="43" t="s">
        <v>31</v>
      </c>
      <c r="B34" s="44"/>
      <c r="C34" s="45"/>
      <c r="D34" s="46"/>
      <c r="E34" s="47">
        <v>128.15</v>
      </c>
      <c r="F34" s="48"/>
      <c r="G34" s="82" t="e">
        <f>(C31/B31)*(F31/50)*E34+(C32/B32)*(F32/50)*E34</f>
        <v>#VALUE!</v>
      </c>
    </row>
    <row r="35" spans="1:12" ht="15" thickBot="1" x14ac:dyDescent="0.4">
      <c r="A35" s="83" t="s">
        <v>24</v>
      </c>
      <c r="B35" s="84"/>
      <c r="C35" s="84"/>
      <c r="D35" s="84"/>
      <c r="E35" s="84"/>
      <c r="F35" s="84"/>
      <c r="G35" s="85" t="e">
        <f>G33+G34</f>
        <v>#VALUE!</v>
      </c>
    </row>
    <row r="37" spans="1:12" ht="15.65" customHeight="1" x14ac:dyDescent="0.35">
      <c r="A37" s="86" t="s">
        <v>6</v>
      </c>
      <c r="B37" s="86"/>
      <c r="C37" s="86"/>
      <c r="D37" s="86"/>
      <c r="E37" s="86"/>
      <c r="F37" s="86"/>
      <c r="G37" s="86"/>
    </row>
    <row r="38" spans="1:12" x14ac:dyDescent="0.35">
      <c r="A38" s="87" t="s">
        <v>17</v>
      </c>
      <c r="B38" s="87"/>
      <c r="C38" s="87"/>
      <c r="D38" s="87"/>
      <c r="E38" s="87"/>
      <c r="F38" s="87"/>
      <c r="G38" s="88">
        <f>G17</f>
        <v>0</v>
      </c>
    </row>
    <row r="39" spans="1:12" x14ac:dyDescent="0.35">
      <c r="A39" s="87" t="s">
        <v>19</v>
      </c>
      <c r="B39" s="87"/>
      <c r="C39" s="87"/>
      <c r="D39" s="87"/>
      <c r="E39" s="87"/>
      <c r="F39" s="87"/>
      <c r="G39" s="88">
        <f>G27</f>
        <v>0</v>
      </c>
    </row>
    <row r="40" spans="1:12" x14ac:dyDescent="0.35">
      <c r="A40" s="87" t="s">
        <v>22</v>
      </c>
      <c r="B40" s="87"/>
      <c r="C40" s="87"/>
      <c r="D40" s="87"/>
      <c r="E40" s="87"/>
      <c r="F40" s="87"/>
      <c r="G40" s="89">
        <f>G33</f>
        <v>0</v>
      </c>
    </row>
    <row r="41" spans="1:12" x14ac:dyDescent="0.35">
      <c r="A41" s="87" t="s">
        <v>27</v>
      </c>
      <c r="B41" s="87"/>
      <c r="C41" s="87"/>
      <c r="D41" s="87"/>
      <c r="E41" s="87"/>
      <c r="F41" s="87"/>
      <c r="G41" s="90" t="e">
        <f>G18+G34</f>
        <v>#VALUE!</v>
      </c>
    </row>
    <row r="42" spans="1:12" ht="14.4" customHeight="1" x14ac:dyDescent="0.35">
      <c r="A42" s="91" t="s">
        <v>6</v>
      </c>
      <c r="B42" s="91"/>
      <c r="C42" s="91"/>
      <c r="D42" s="91"/>
      <c r="E42" s="91"/>
      <c r="F42" s="91"/>
      <c r="G42" s="92" t="e">
        <f>SUM(G38:G41)</f>
        <v>#VALUE!</v>
      </c>
      <c r="H42" s="93"/>
      <c r="I42" s="93"/>
      <c r="J42" s="93"/>
      <c r="K42" s="93"/>
      <c r="L42" s="93"/>
    </row>
    <row r="43" spans="1:12" ht="14.4" customHeight="1" x14ac:dyDescent="0.35">
      <c r="A43" s="94"/>
      <c r="B43" s="94"/>
      <c r="C43" s="94"/>
      <c r="D43" s="94"/>
      <c r="E43" s="94"/>
      <c r="F43" s="94"/>
      <c r="G43" s="94"/>
      <c r="H43" s="72"/>
    </row>
    <row r="44" spans="1:12" x14ac:dyDescent="0.35">
      <c r="A44" s="94"/>
      <c r="B44" s="94"/>
      <c r="C44" s="94"/>
      <c r="D44" s="94"/>
      <c r="E44" s="94"/>
      <c r="F44" s="94"/>
      <c r="G44" s="94"/>
      <c r="H44" s="72"/>
    </row>
    <row r="45" spans="1:12" x14ac:dyDescent="0.35">
      <c r="A45" s="94"/>
      <c r="B45" s="95"/>
      <c r="C45" s="95"/>
      <c r="D45" s="95"/>
      <c r="E45" s="95"/>
      <c r="F45" s="95"/>
      <c r="G45" s="95"/>
      <c r="H45" s="72"/>
    </row>
    <row r="46" spans="1:12" x14ac:dyDescent="0.35">
      <c r="A46" s="94"/>
      <c r="B46" s="96"/>
      <c r="C46" s="97"/>
      <c r="D46" s="97"/>
      <c r="E46" s="97"/>
      <c r="F46" s="97"/>
      <c r="G46" s="97"/>
      <c r="H46" s="72"/>
    </row>
    <row r="47" spans="1:12" ht="11.4" customHeight="1" x14ac:dyDescent="0.35">
      <c r="A47" s="94"/>
      <c r="B47" s="94"/>
      <c r="C47" s="94"/>
      <c r="D47" s="94"/>
      <c r="E47" s="94"/>
      <c r="F47" s="94"/>
      <c r="G47" s="94"/>
      <c r="H47" s="72"/>
    </row>
    <row r="48" spans="1:12" ht="15" customHeight="1" x14ac:dyDescent="0.35">
      <c r="A48" s="98"/>
      <c r="B48" s="94"/>
      <c r="C48" s="94"/>
      <c r="D48" s="94"/>
      <c r="E48" s="94"/>
      <c r="F48" s="94"/>
      <c r="G48" s="94"/>
      <c r="H48" s="72"/>
    </row>
    <row r="49" spans="1:7" x14ac:dyDescent="0.35">
      <c r="A49" s="99"/>
      <c r="B49" s="99"/>
      <c r="C49" s="99"/>
      <c r="D49" s="99"/>
      <c r="E49" s="99"/>
      <c r="F49" s="99"/>
      <c r="G49" s="99"/>
    </row>
  </sheetData>
  <sheetProtection algorithmName="SHA-512" hashValue="wHlBucErnJnqI5kSt9/zrUVrRE1kAPShAiX+RWMLStcq6/pR/bAUbvaBLIxpLgJ8Jr4H43pb3WSk33mFfxVc+Q==" saltValue="z+ihl7uZq3GVXhiJVdfIYA==" spinCount="100000" sheet="1" objects="1" scenarios="1"/>
  <mergeCells count="23">
    <mergeCell ref="A17:F17"/>
    <mergeCell ref="B10:E10"/>
    <mergeCell ref="B11:E11"/>
    <mergeCell ref="F11:G11"/>
    <mergeCell ref="A40:F40"/>
    <mergeCell ref="A42:F42"/>
    <mergeCell ref="A19:F19"/>
    <mergeCell ref="A35:F35"/>
    <mergeCell ref="A38:F38"/>
    <mergeCell ref="A39:F39"/>
    <mergeCell ref="A33:F33"/>
    <mergeCell ref="A41:F41"/>
    <mergeCell ref="A27:F27"/>
    <mergeCell ref="A21:G21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3:E24 E31:E32" unlockedFormula="1"/>
    <ignoredError sqref="G41:G42 G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16 Grond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2021-10-13T09:29:11Z</dcterms:modified>
</cp:coreProperties>
</file>